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porabnik\Desktop\SSZS_Dobava kurilnega olja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7" i="1"/>
  <c r="I7" i="1" l="1"/>
  <c r="I18" i="1" l="1"/>
  <c r="I11" i="1"/>
  <c r="J18" i="1" l="1"/>
  <c r="K18" i="1" s="1"/>
  <c r="J11" i="1"/>
  <c r="K11" i="1" s="1"/>
  <c r="I8" i="1"/>
  <c r="I9" i="1"/>
  <c r="I10" i="1"/>
  <c r="I12" i="1"/>
  <c r="I13" i="1"/>
  <c r="I14" i="1"/>
  <c r="I15" i="1"/>
  <c r="I16" i="1"/>
  <c r="I17" i="1"/>
  <c r="J10" i="1" l="1"/>
  <c r="K10" i="1" s="1"/>
  <c r="J9" i="1"/>
  <c r="K9" i="1" s="1"/>
  <c r="J17" i="1"/>
  <c r="K17" i="1" s="1"/>
  <c r="J15" i="1"/>
  <c r="K15" i="1" s="1"/>
  <c r="J14" i="1"/>
  <c r="K14" i="1" s="1"/>
  <c r="J13" i="1"/>
  <c r="K13" i="1" s="1"/>
  <c r="J8" i="1"/>
  <c r="K8" i="1" s="1"/>
  <c r="J16" i="1"/>
  <c r="K16" i="1" s="1"/>
  <c r="J12" i="1"/>
  <c r="K12" i="1" s="1"/>
  <c r="I19" i="1"/>
  <c r="J7" i="1" l="1"/>
  <c r="K7" i="1" l="1"/>
  <c r="K19" i="1" s="1"/>
  <c r="J19" i="1"/>
</calcChain>
</file>

<file path=xl/sharedStrings.xml><?xml version="1.0" encoding="utf-8"?>
<sst xmlns="http://schemas.openxmlformats.org/spreadsheetml/2006/main" count="64" uniqueCount="52">
  <si>
    <t>ZŠ</t>
  </si>
  <si>
    <t>Naziv naročnika</t>
  </si>
  <si>
    <t xml:space="preserve">Sedež naročnika </t>
  </si>
  <si>
    <t>Dom upokojencev Izola</t>
  </si>
  <si>
    <t>l</t>
  </si>
  <si>
    <t>Koroški dom starostnikov</t>
  </si>
  <si>
    <t>Obalni dom upokojencev Koper</t>
  </si>
  <si>
    <t>Dom upokojencev Podbrdo</t>
  </si>
  <si>
    <t>CUDV Radovljica</t>
  </si>
  <si>
    <t>Dom na Krasu</t>
  </si>
  <si>
    <t>Dom upokojencev Nova Gorica</t>
  </si>
  <si>
    <t>Dom Tisje Šmartno pri Litiji</t>
  </si>
  <si>
    <t>Dom starejših občanov Trebnje</t>
  </si>
  <si>
    <t>VDC INCE</t>
  </si>
  <si>
    <t>Okvirna letna količina</t>
  </si>
  <si>
    <t xml:space="preserve">Datum: </t>
  </si>
  <si>
    <t xml:space="preserve">Žig in podpis odgovorne osebe ponudnika: </t>
  </si>
  <si>
    <t>Dom Dr. Jožeta Potrča Poljčane</t>
  </si>
  <si>
    <t>Kosovelova 22         6310 Izola</t>
  </si>
  <si>
    <t>Krožna cesta 5         6000 Koper</t>
  </si>
  <si>
    <t>Podbrdo 33              5243 Podbrdo</t>
  </si>
  <si>
    <t>Cesta na Jezerce 17  4240 Radovljica</t>
  </si>
  <si>
    <t>Dutovlje 128            6621 Dutovlje</t>
  </si>
  <si>
    <t>Gregorčičeva 16       5000 Nova Gorica</t>
  </si>
  <si>
    <t>Črni Potok 13            1275 Šmartno pri Litiji</t>
  </si>
  <si>
    <t>Stari trg 63              8210 Trebnje</t>
  </si>
  <si>
    <t>Ropretova cesta 23    1234 Mengeš</t>
  </si>
  <si>
    <t xml:space="preserve">Potrčeva ulica 1        2319 Poljčane              </t>
  </si>
  <si>
    <t>Dornava 128            2252 Dornava</t>
  </si>
  <si>
    <t>ZUDV dr. Marijana Borštnarja Dornava</t>
  </si>
  <si>
    <t>Črneče 146              2370 Dravograd</t>
  </si>
  <si>
    <t>20.000</t>
  </si>
  <si>
    <t>100.000</t>
  </si>
  <si>
    <t>45.000</t>
  </si>
  <si>
    <t>30.000</t>
  </si>
  <si>
    <t>40.000</t>
  </si>
  <si>
    <t>44.000</t>
  </si>
  <si>
    <t>85.000</t>
  </si>
  <si>
    <t>90.000</t>
  </si>
  <si>
    <t>13.543</t>
  </si>
  <si>
    <t>380.000</t>
  </si>
  <si>
    <t>7.500</t>
  </si>
  <si>
    <t>DDV</t>
  </si>
  <si>
    <t>Seznanjeni smo z dejstvom, da se razpisane količine blaga med letom lahko spremenijo.</t>
  </si>
  <si>
    <t>Dostava blaga se vrši najkasneje drugi dan (48 h) od uradnega prejema naročila v dopoldanskem času najkasneje do 12.00 ure.</t>
  </si>
  <si>
    <t>% popusta</t>
  </si>
  <si>
    <t>Letna ocenjena vrednost s popustom (brez DDV)</t>
  </si>
  <si>
    <t>Letna ocenjena vrednost s popustom (z DDV)</t>
  </si>
  <si>
    <t>Ponudnik:</t>
  </si>
  <si>
    <t>Enota (EM)</t>
  </si>
  <si>
    <t>Vrednost na enoto EM (liter) v EUR (brez DDV)</t>
  </si>
  <si>
    <t>Vrednost na enoto EM (liter) v EUR s popustom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</si>
</sst>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?\ &quot;€&quot;_-;_-@_-"/>
    <numFmt numFmtId="165" formatCode="#,##0.00000\ &quot;€&quot;"/>
    <numFmt numFmtId="166" formatCode="0.0000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name val="Arial"/>
      <family val="2"/>
      <charset val="238"/>
    </font>
    <font>
      <sz val="10"/>
      <color theme="1"/>
      <name val="Verdana"/>
      <family val="2"/>
      <charset val="238"/>
    </font>
    <font>
      <sz val="9"/>
      <name val="Verdana"/>
      <family val="2"/>
      <charset val="238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4" fontId="2" fillId="0" borderId="0" xfId="1" applyFont="1" applyAlignment="1">
      <alignment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5" fontId="2" fillId="0" borderId="1" xfId="1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 applyBorder="1"/>
    <xf numFmtId="164" fontId="2" fillId="2" borderId="1" xfId="1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wrapText="1"/>
    </xf>
    <xf numFmtId="10" fontId="2" fillId="0" borderId="1" xfId="0" applyNumberFormat="1" applyFont="1" applyFill="1" applyBorder="1" applyAlignment="1">
      <alignment horizontal="center" wrapText="1"/>
    </xf>
    <xf numFmtId="166" fontId="6" fillId="0" borderId="1" xfId="2" applyNumberFormat="1" applyFont="1" applyBorder="1" applyAlignment="1">
      <alignment horizontal="center"/>
    </xf>
    <xf numFmtId="165" fontId="2" fillId="0" borderId="0" xfId="0" applyNumberFormat="1" applyFont="1" applyAlignment="1">
      <alignment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C1" zoomScale="111" workbookViewId="0">
      <selection activeCell="I8" sqref="I8"/>
    </sheetView>
  </sheetViews>
  <sheetFormatPr defaultColWidth="10.8984375" defaultRowHeight="12.6" x14ac:dyDescent="0.2"/>
  <cols>
    <col min="1" max="1" width="4.8984375" style="1" customWidth="1"/>
    <col min="2" max="2" width="33.09765625" style="1" customWidth="1"/>
    <col min="3" max="3" width="22.8984375" style="1" customWidth="1"/>
    <col min="4" max="4" width="19.8984375" style="1" customWidth="1"/>
    <col min="5" max="5" width="8.5" style="2" customWidth="1"/>
    <col min="6" max="6" width="15.5" style="2" customWidth="1"/>
    <col min="7" max="7" width="11.19921875" style="2" customWidth="1"/>
    <col min="8" max="8" width="15" style="3" customWidth="1"/>
    <col min="9" max="9" width="22.296875" style="1" customWidth="1"/>
    <col min="10" max="10" width="18.19921875" style="1" customWidth="1"/>
    <col min="11" max="11" width="19.8984375" style="1" customWidth="1"/>
    <col min="12" max="16384" width="10.8984375" style="1"/>
  </cols>
  <sheetData>
    <row r="1" spans="1:11" x14ac:dyDescent="0.2">
      <c r="B1" s="1" t="s">
        <v>48</v>
      </c>
    </row>
    <row r="6" spans="1:11" ht="63" x14ac:dyDescent="0.2">
      <c r="A6" s="7" t="s">
        <v>0</v>
      </c>
      <c r="B6" s="7" t="s">
        <v>1</v>
      </c>
      <c r="C6" s="7" t="s">
        <v>2</v>
      </c>
      <c r="D6" s="7" t="s">
        <v>14</v>
      </c>
      <c r="E6" s="12" t="s">
        <v>49</v>
      </c>
      <c r="F6" s="12" t="s">
        <v>50</v>
      </c>
      <c r="G6" s="12" t="s">
        <v>45</v>
      </c>
      <c r="H6" s="19" t="s">
        <v>51</v>
      </c>
      <c r="I6" s="12" t="s">
        <v>46</v>
      </c>
      <c r="J6" s="12" t="s">
        <v>42</v>
      </c>
      <c r="K6" s="12" t="s">
        <v>47</v>
      </c>
    </row>
    <row r="7" spans="1:11" ht="26.4" x14ac:dyDescent="0.3">
      <c r="A7" s="4">
        <v>1</v>
      </c>
      <c r="B7" s="4" t="s">
        <v>3</v>
      </c>
      <c r="C7" s="4" t="s">
        <v>18</v>
      </c>
      <c r="D7" s="10" t="s">
        <v>31</v>
      </c>
      <c r="E7" s="14" t="s">
        <v>4</v>
      </c>
      <c r="F7" s="20"/>
      <c r="G7" s="21"/>
      <c r="H7" s="22">
        <f>F7-(F7*G7)</f>
        <v>0</v>
      </c>
      <c r="I7" s="5">
        <f>D7*H7</f>
        <v>0</v>
      </c>
      <c r="J7" s="13">
        <f>I7*0.22</f>
        <v>0</v>
      </c>
      <c r="K7" s="9">
        <f>I7+J7</f>
        <v>0</v>
      </c>
    </row>
    <row r="8" spans="1:11" ht="26.4" x14ac:dyDescent="0.3">
      <c r="A8" s="4">
        <v>2</v>
      </c>
      <c r="B8" s="4" t="s">
        <v>5</v>
      </c>
      <c r="C8" s="4" t="s">
        <v>30</v>
      </c>
      <c r="D8" s="10" t="s">
        <v>32</v>
      </c>
      <c r="E8" s="14" t="s">
        <v>4</v>
      </c>
      <c r="F8" s="20"/>
      <c r="G8" s="21"/>
      <c r="H8" s="22">
        <f t="shared" ref="H8:H18" si="0">F8-(F8*G8)</f>
        <v>0</v>
      </c>
      <c r="I8" s="5">
        <f t="shared" ref="I8:I17" si="1">D8*H8</f>
        <v>0</v>
      </c>
      <c r="J8" s="13">
        <f t="shared" ref="J8:J18" si="2">I8*0.22</f>
        <v>0</v>
      </c>
      <c r="K8" s="9">
        <f>I8+J8</f>
        <v>0</v>
      </c>
    </row>
    <row r="9" spans="1:11" ht="26.4" x14ac:dyDescent="0.3">
      <c r="A9" s="4">
        <v>3</v>
      </c>
      <c r="B9" s="4" t="s">
        <v>6</v>
      </c>
      <c r="C9" s="4" t="s">
        <v>19</v>
      </c>
      <c r="D9" s="10" t="s">
        <v>33</v>
      </c>
      <c r="E9" s="14" t="s">
        <v>4</v>
      </c>
      <c r="F9" s="20"/>
      <c r="G9" s="21"/>
      <c r="H9" s="22">
        <f t="shared" si="0"/>
        <v>0</v>
      </c>
      <c r="I9" s="5">
        <f t="shared" si="1"/>
        <v>0</v>
      </c>
      <c r="J9" s="13">
        <f t="shared" si="2"/>
        <v>0</v>
      </c>
      <c r="K9" s="9">
        <f t="shared" ref="K9:K18" si="3">I9+J9</f>
        <v>0</v>
      </c>
    </row>
    <row r="10" spans="1:11" ht="26.4" x14ac:dyDescent="0.3">
      <c r="A10" s="4">
        <v>4</v>
      </c>
      <c r="B10" s="4" t="s">
        <v>7</v>
      </c>
      <c r="C10" s="4" t="s">
        <v>20</v>
      </c>
      <c r="D10" s="10" t="s">
        <v>41</v>
      </c>
      <c r="E10" s="14" t="s">
        <v>4</v>
      </c>
      <c r="F10" s="20"/>
      <c r="G10" s="21"/>
      <c r="H10" s="22">
        <f t="shared" si="0"/>
        <v>0</v>
      </c>
      <c r="I10" s="5">
        <f t="shared" si="1"/>
        <v>0</v>
      </c>
      <c r="J10" s="13">
        <f t="shared" si="2"/>
        <v>0</v>
      </c>
      <c r="K10" s="9">
        <f t="shared" si="3"/>
        <v>0</v>
      </c>
    </row>
    <row r="11" spans="1:11" ht="26.4" x14ac:dyDescent="0.3">
      <c r="A11" s="4">
        <v>5</v>
      </c>
      <c r="B11" s="4" t="s">
        <v>8</v>
      </c>
      <c r="C11" s="4" t="s">
        <v>21</v>
      </c>
      <c r="D11" s="10" t="s">
        <v>35</v>
      </c>
      <c r="E11" s="14" t="s">
        <v>4</v>
      </c>
      <c r="F11" s="20"/>
      <c r="G11" s="21"/>
      <c r="H11" s="22">
        <f t="shared" si="0"/>
        <v>0</v>
      </c>
      <c r="I11" s="5">
        <f t="shared" si="1"/>
        <v>0</v>
      </c>
      <c r="J11" s="13">
        <f t="shared" si="2"/>
        <v>0</v>
      </c>
      <c r="K11" s="9">
        <f t="shared" si="3"/>
        <v>0</v>
      </c>
    </row>
    <row r="12" spans="1:11" ht="26.4" x14ac:dyDescent="0.3">
      <c r="A12" s="4">
        <v>6</v>
      </c>
      <c r="B12" s="4" t="s">
        <v>9</v>
      </c>
      <c r="C12" s="4" t="s">
        <v>22</v>
      </c>
      <c r="D12" s="10" t="s">
        <v>36</v>
      </c>
      <c r="E12" s="14" t="s">
        <v>4</v>
      </c>
      <c r="F12" s="20"/>
      <c r="G12" s="21"/>
      <c r="H12" s="22">
        <f t="shared" si="0"/>
        <v>0</v>
      </c>
      <c r="I12" s="5">
        <f t="shared" si="1"/>
        <v>0</v>
      </c>
      <c r="J12" s="13">
        <f t="shared" si="2"/>
        <v>0</v>
      </c>
      <c r="K12" s="9">
        <f t="shared" si="3"/>
        <v>0</v>
      </c>
    </row>
    <row r="13" spans="1:11" ht="26.4" x14ac:dyDescent="0.3">
      <c r="A13" s="4">
        <v>7</v>
      </c>
      <c r="B13" s="4" t="s">
        <v>10</v>
      </c>
      <c r="C13" s="4" t="s">
        <v>23</v>
      </c>
      <c r="D13" s="10" t="s">
        <v>34</v>
      </c>
      <c r="E13" s="14" t="s">
        <v>4</v>
      </c>
      <c r="F13" s="20"/>
      <c r="G13" s="21"/>
      <c r="H13" s="22">
        <f t="shared" si="0"/>
        <v>0</v>
      </c>
      <c r="I13" s="5">
        <f t="shared" si="1"/>
        <v>0</v>
      </c>
      <c r="J13" s="13">
        <f t="shared" si="2"/>
        <v>0</v>
      </c>
      <c r="K13" s="9">
        <f t="shared" si="3"/>
        <v>0</v>
      </c>
    </row>
    <row r="14" spans="1:11" ht="26.4" x14ac:dyDescent="0.3">
      <c r="A14" s="4">
        <v>8</v>
      </c>
      <c r="B14" s="4" t="s">
        <v>11</v>
      </c>
      <c r="C14" s="4" t="s">
        <v>24</v>
      </c>
      <c r="D14" s="10" t="s">
        <v>37</v>
      </c>
      <c r="E14" s="14" t="s">
        <v>4</v>
      </c>
      <c r="F14" s="20"/>
      <c r="G14" s="21"/>
      <c r="H14" s="22">
        <f t="shared" si="0"/>
        <v>0</v>
      </c>
      <c r="I14" s="5">
        <f t="shared" si="1"/>
        <v>0</v>
      </c>
      <c r="J14" s="13">
        <f t="shared" si="2"/>
        <v>0</v>
      </c>
      <c r="K14" s="9">
        <f t="shared" si="3"/>
        <v>0</v>
      </c>
    </row>
    <row r="15" spans="1:11" ht="26.4" x14ac:dyDescent="0.3">
      <c r="A15" s="4">
        <v>9</v>
      </c>
      <c r="B15" s="4" t="s">
        <v>12</v>
      </c>
      <c r="C15" s="4" t="s">
        <v>25</v>
      </c>
      <c r="D15" s="10" t="s">
        <v>38</v>
      </c>
      <c r="E15" s="14" t="s">
        <v>4</v>
      </c>
      <c r="F15" s="20"/>
      <c r="G15" s="21"/>
      <c r="H15" s="22">
        <f t="shared" si="0"/>
        <v>0</v>
      </c>
      <c r="I15" s="5">
        <f t="shared" si="1"/>
        <v>0</v>
      </c>
      <c r="J15" s="13">
        <f t="shared" si="2"/>
        <v>0</v>
      </c>
      <c r="K15" s="9">
        <f t="shared" si="3"/>
        <v>0</v>
      </c>
    </row>
    <row r="16" spans="1:11" ht="26.4" x14ac:dyDescent="0.3">
      <c r="A16" s="4">
        <v>10</v>
      </c>
      <c r="B16" s="4" t="s">
        <v>13</v>
      </c>
      <c r="C16" s="4" t="s">
        <v>26</v>
      </c>
      <c r="D16" s="10" t="s">
        <v>39</v>
      </c>
      <c r="E16" s="14" t="s">
        <v>4</v>
      </c>
      <c r="F16" s="20"/>
      <c r="G16" s="21"/>
      <c r="H16" s="22">
        <f t="shared" si="0"/>
        <v>0</v>
      </c>
      <c r="I16" s="5">
        <f t="shared" si="1"/>
        <v>0</v>
      </c>
      <c r="J16" s="13">
        <f t="shared" si="2"/>
        <v>0</v>
      </c>
      <c r="K16" s="9">
        <f t="shared" si="3"/>
        <v>0</v>
      </c>
    </row>
    <row r="17" spans="1:14" ht="26.4" x14ac:dyDescent="0.3">
      <c r="A17" s="4">
        <v>11</v>
      </c>
      <c r="B17" s="4" t="s">
        <v>17</v>
      </c>
      <c r="C17" s="4" t="s">
        <v>27</v>
      </c>
      <c r="D17" s="10" t="s">
        <v>31</v>
      </c>
      <c r="E17" s="14" t="s">
        <v>4</v>
      </c>
      <c r="F17" s="20"/>
      <c r="G17" s="21"/>
      <c r="H17" s="22">
        <f t="shared" si="0"/>
        <v>0</v>
      </c>
      <c r="I17" s="5">
        <f t="shared" si="1"/>
        <v>0</v>
      </c>
      <c r="J17" s="13">
        <f t="shared" si="2"/>
        <v>0</v>
      </c>
      <c r="K17" s="9">
        <f t="shared" si="3"/>
        <v>0</v>
      </c>
    </row>
    <row r="18" spans="1:14" ht="26.4" x14ac:dyDescent="0.3">
      <c r="A18" s="4">
        <v>12</v>
      </c>
      <c r="B18" s="8" t="s">
        <v>29</v>
      </c>
      <c r="C18" s="8" t="s">
        <v>28</v>
      </c>
      <c r="D18" s="11" t="s">
        <v>40</v>
      </c>
      <c r="E18" s="15" t="s">
        <v>4</v>
      </c>
      <c r="F18" s="20"/>
      <c r="G18" s="21"/>
      <c r="H18" s="22">
        <f t="shared" si="0"/>
        <v>0</v>
      </c>
      <c r="I18" s="9">
        <f>D18*H18</f>
        <v>0</v>
      </c>
      <c r="J18" s="13">
        <f t="shared" si="2"/>
        <v>0</v>
      </c>
      <c r="K18" s="9">
        <f t="shared" si="3"/>
        <v>0</v>
      </c>
    </row>
    <row r="19" spans="1:14" x14ac:dyDescent="0.2">
      <c r="I19" s="6">
        <f>SUM(I7:I18)</f>
        <v>0</v>
      </c>
      <c r="J19" s="23">
        <f>SUM(J7:J18)</f>
        <v>0</v>
      </c>
      <c r="K19" s="6">
        <f>SUM(K7:K18)</f>
        <v>0</v>
      </c>
    </row>
    <row r="20" spans="1:14" x14ac:dyDescent="0.2">
      <c r="A20" s="17"/>
      <c r="B20" s="18" t="s">
        <v>43</v>
      </c>
      <c r="C20" s="18"/>
      <c r="D20" s="18"/>
      <c r="E20" s="18"/>
      <c r="F20" s="18"/>
      <c r="G20" s="18"/>
      <c r="H20" s="16"/>
      <c r="I20" s="16"/>
      <c r="J20" s="16"/>
      <c r="K20" s="16"/>
      <c r="L20" s="16"/>
      <c r="M20" s="16"/>
      <c r="N20" s="16"/>
    </row>
    <row r="21" spans="1:14" x14ac:dyDescent="0.2">
      <c r="A21" s="17"/>
      <c r="B21" s="18" t="s">
        <v>44</v>
      </c>
      <c r="C21" s="18"/>
      <c r="D21" s="18"/>
      <c r="E21" s="18"/>
      <c r="F21" s="18"/>
      <c r="G21" s="18"/>
      <c r="H21" s="16"/>
      <c r="I21" s="16"/>
      <c r="J21" s="16"/>
      <c r="K21" s="16"/>
      <c r="L21" s="16"/>
      <c r="M21" s="16"/>
      <c r="N21" s="16"/>
    </row>
    <row r="22" spans="1:14" x14ac:dyDescent="0.2">
      <c r="A22" s="17"/>
      <c r="B22" s="18"/>
      <c r="C22" s="18"/>
      <c r="D22" s="18"/>
      <c r="E22" s="18"/>
      <c r="F22" s="18"/>
      <c r="G22" s="18"/>
      <c r="H22" s="16"/>
      <c r="I22" s="16"/>
      <c r="J22" s="16"/>
      <c r="K22" s="16"/>
      <c r="L22" s="16"/>
      <c r="M22" s="16"/>
      <c r="N22" s="16"/>
    </row>
    <row r="24" spans="1:14" ht="37.799999999999997" x14ac:dyDescent="0.2">
      <c r="B24" s="1" t="s">
        <v>15</v>
      </c>
      <c r="D24" s="1" t="s">
        <v>16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1" ma:contentTypeDescription="Create a new document." ma:contentTypeScope="" ma:versionID="847333a9d639622a2d02d8b7f0d88c93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08e7f654076bbb9b702377b29ffe826d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5479BFEE-05E3-440D-9BCA-BB418F1848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93FBFD-1E0C-4F53-9560-518CA8B0E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11ED29-4D3A-4830-B9F5-83E2F13349C4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Volgemut</dc:creator>
  <cp:keywords/>
  <dc:description/>
  <cp:lastModifiedBy>Uporabnik</cp:lastModifiedBy>
  <cp:revision/>
  <dcterms:created xsi:type="dcterms:W3CDTF">2019-11-11T14:25:02Z</dcterms:created>
  <dcterms:modified xsi:type="dcterms:W3CDTF">2023-11-30T09:53:30Z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